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P:\ODT\07\0696_CLA_MOT-CR_BH-FY25\117871\400-Engineering\Drainage\EngData\Spreadsheets_Est Quantities\"/>
    </mc:Choice>
  </mc:AlternateContent>
  <xr:revisionPtr revIDLastSave="0" documentId="13_ncr:1_{77FDD095-FC86-4E84-94FD-C07739298CDA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Estimated Quantities" sheetId="5" r:id="rId1"/>
  </sheets>
  <definedNames>
    <definedName name="_xlnm.Print_Area" localSheetId="0">'Estimated Quantities'!$B$2:$I$100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5" l="1"/>
  <c r="F78" i="5" s="1"/>
  <c r="F82" i="5"/>
  <c r="F85" i="5" s="1"/>
  <c r="F21" i="5"/>
  <c r="F70" i="5"/>
  <c r="F43" i="5"/>
  <c r="F55" i="5"/>
  <c r="F30" i="5"/>
  <c r="F32" i="5" s="1"/>
  <c r="F62" i="5"/>
  <c r="F64" i="5" s="1"/>
  <c r="F99" i="5"/>
  <c r="F91" i="5" l="1"/>
  <c r="F93" i="5" s="1"/>
</calcChain>
</file>

<file path=xl/sharedStrings.xml><?xml version="1.0" encoding="utf-8"?>
<sst xmlns="http://schemas.openxmlformats.org/spreadsheetml/2006/main" count="70" uniqueCount="57">
  <si>
    <t>DATE:</t>
  </si>
  <si>
    <t>ESTIMATED QUANTITIES</t>
  </si>
  <si>
    <t>CALCULATED BY:</t>
  </si>
  <si>
    <t>CHECKED BY:</t>
  </si>
  <si>
    <t>ITEM</t>
  </si>
  <si>
    <t>ITEM EXT.</t>
  </si>
  <si>
    <t>Lump</t>
  </si>
  <si>
    <t xml:space="preserve">Total Quantity = </t>
  </si>
  <si>
    <t xml:space="preserve">  DESCRIPTION</t>
  </si>
  <si>
    <t>BRIDGE DESCRIPTION:</t>
  </si>
  <si>
    <t xml:space="preserve">SFN: </t>
  </si>
  <si>
    <t>STK</t>
  </si>
  <si>
    <t>COFFERDAMS AND EXCAVATION BRACING</t>
  </si>
  <si>
    <t>UNCLASSIFIED EXCAVATION</t>
  </si>
  <si>
    <t>CONCRETE REINFORCEMENT, REPLACEMENT OF EXISTING CONCRETE REINFORCEMENT, AS PER PLAN</t>
  </si>
  <si>
    <t>CONCRETE REPAIR BY EPOXY INJECTION</t>
  </si>
  <si>
    <t xml:space="preserve">Amount of wingwall concrete to remove = </t>
  </si>
  <si>
    <t xml:space="preserve">Cost to remove abutment concrete = </t>
  </si>
  <si>
    <t xml:space="preserve">Total cost = </t>
  </si>
  <si>
    <t xml:space="preserve">Wingwall thickness = </t>
  </si>
  <si>
    <t xml:space="preserve">Volume of concrete = </t>
  </si>
  <si>
    <t xml:space="preserve">Number of #5 vertical bars = </t>
  </si>
  <si>
    <t xml:space="preserve">Length of vertical bar = </t>
  </si>
  <si>
    <t xml:space="preserve">Weight of #5 bar = </t>
  </si>
  <si>
    <t xml:space="preserve">Dowel length of #5 bar = </t>
  </si>
  <si>
    <t xml:space="preserve">% assumed to be replaced = </t>
  </si>
  <si>
    <t>CLA-40-0732</t>
  </si>
  <si>
    <t>CULVERT NO:</t>
  </si>
  <si>
    <t>US 40 over Stream 1 (UT Mad River)</t>
  </si>
  <si>
    <t>PORTIONS OF STRUCTURE REMOVED</t>
  </si>
  <si>
    <t>AGGREGATE BASE</t>
  </si>
  <si>
    <t>CLASS QC1 CONCRETE, ABUTMENT</t>
  </si>
  <si>
    <t>MASONRY, MISC.: REPOINT EXISTING STONE ABUTMENTS</t>
  </si>
  <si>
    <t>CONCRETE PATCHING WITH GALVANIC ANODE PROTECTION, AS PER PLAN</t>
  </si>
  <si>
    <t xml:space="preserve">Area of culvert walls to patch = </t>
  </si>
  <si>
    <t xml:space="preserve">Area of RCP at outlet = </t>
  </si>
  <si>
    <t>ROCK CHANNEL PROTECTION, TYPE B WITH GEOTEXTILE FABRIC</t>
  </si>
  <si>
    <t xml:space="preserve">Thickness = </t>
  </si>
  <si>
    <t xml:space="preserve">Area of wingwall to rebuild = </t>
  </si>
  <si>
    <t xml:space="preserve">Length of stone abutment culvert to repoint = </t>
  </si>
  <si>
    <t xml:space="preserve">Length of stone arc = </t>
  </si>
  <si>
    <t xml:space="preserve">Area of repointing = </t>
  </si>
  <si>
    <t xml:space="preserve">Amount of invert slab concrete to remove = </t>
  </si>
  <si>
    <t xml:space="preserve">Cost to remove invert slab concrete = </t>
  </si>
  <si>
    <t xml:space="preserve">Length of paved invert = </t>
  </si>
  <si>
    <t xml:space="preserve">Width of paved invert = </t>
  </si>
  <si>
    <t xml:space="preserve">Quantity of aggregate base = </t>
  </si>
  <si>
    <t xml:space="preserve">Average depth = </t>
  </si>
  <si>
    <t xml:space="preserve">Length of channel invert to excavate = </t>
  </si>
  <si>
    <t xml:space="preserve">Width of channel invert to excavate = </t>
  </si>
  <si>
    <t xml:space="preserve">Average depth to excavate = </t>
  </si>
  <si>
    <t xml:space="preserve">Quantity of excavation = </t>
  </si>
  <si>
    <t xml:space="preserve">Length cracks on culvert walls = </t>
  </si>
  <si>
    <t>RIPRAP, TYPE D, AS PER PLAN</t>
  </si>
  <si>
    <t xml:space="preserve">Width of riprap = </t>
  </si>
  <si>
    <t xml:space="preserve">Length of riprap = </t>
  </si>
  <si>
    <t xml:space="preserve">Area of riprap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</si>
</sst>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0.00&quot; ft&quot;"/>
    <numFmt numFmtId="165" formatCode="0.00&quot; ft^2&quot;"/>
    <numFmt numFmtId="166" formatCode="mm/dd/yy"/>
    <numFmt numFmtId="167" formatCode="&quot;ITEM &quot;0"/>
    <numFmt numFmtId="168" formatCode="0&quot; each&quot;"/>
    <numFmt numFmtId="169" formatCode="&quot;000&quot;##"/>
    <numFmt numFmtId="170" formatCode="0&quot; SY&quot;"/>
    <numFmt numFmtId="171" formatCode="0&quot; CY&quot;"/>
    <numFmt numFmtId="172" formatCode="&quot;0&quot;0"/>
    <numFmt numFmtId="173" formatCode="0&quot; SF&quot;"/>
    <numFmt numFmtId="174" formatCode="0&quot; FT&quot;"/>
    <numFmt numFmtId="175" formatCode="0.00&quot; ft^3&quot;"/>
    <numFmt numFmtId="176" formatCode="0&quot; LB&quot;"/>
    <numFmt numFmtId="177" formatCode="&quot;$&quot;#,##0&quot;/CY&quot;"/>
    <numFmt numFmtId="178" formatCode="&quot;$&quot;#,##0"/>
    <numFmt numFmtId="179" formatCode="0.000\ &quot;lb/ft&quot;"/>
  </numFmts>
  <fonts count="9" x14ac:knownFonts="1"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18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3" xfId="0" applyBorder="1" applyAlignment="1" applyProtection="1">
      <alignment vertical="center"/>
      <protection hidden="1"/>
    </xf>
    <xf numFmtId="0" fontId="4" fillId="0" borderId="4" xfId="0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 hidden="1"/>
    </xf>
    <xf numFmtId="166" fontId="2" fillId="0" borderId="0" xfId="0" applyNumberFormat="1" applyFont="1" applyAlignment="1" applyProtection="1">
      <alignment horizontal="left" vertical="center"/>
      <protection locked="0" hidden="1"/>
    </xf>
    <xf numFmtId="0" fontId="3" fillId="0" borderId="0" xfId="0" applyFont="1" applyAlignment="1" applyProtection="1">
      <alignment vertical="center"/>
      <protection hidden="1"/>
    </xf>
    <xf numFmtId="0" fontId="4" fillId="0" borderId="1" xfId="0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4" xfId="0" applyBorder="1" applyAlignment="1" applyProtection="1">
      <alignment horizontal="left" vertical="center"/>
      <protection hidden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170" fontId="0" fillId="0" borderId="0" xfId="0" applyNumberFormat="1" applyAlignment="1" applyProtection="1">
      <alignment horizontal="left"/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72" fontId="2" fillId="0" borderId="0" xfId="0" applyNumberFormat="1" applyFont="1" applyAlignment="1" applyProtection="1">
      <alignment horizontal="left" vertical="center"/>
      <protection hidden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7" fontId="8" fillId="0" borderId="1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8" fillId="0" borderId="1" xfId="0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168" fontId="8" fillId="0" borderId="0" xfId="0" applyNumberFormat="1" applyFont="1" applyAlignment="1" applyProtection="1">
      <alignment horizontal="left" vertical="center"/>
      <protection hidden="1"/>
    </xf>
    <xf numFmtId="0" fontId="8" fillId="0" borderId="2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horizontal="right"/>
      <protection hidden="1"/>
    </xf>
    <xf numFmtId="165" fontId="0" fillId="0" borderId="0" xfId="0" applyNumberFormat="1" applyAlignment="1" applyProtection="1">
      <alignment horizontal="left"/>
      <protection hidden="1"/>
    </xf>
    <xf numFmtId="164" fontId="2" fillId="0" borderId="0" xfId="0" applyNumberFormat="1" applyFont="1" applyAlignment="1" applyProtection="1">
      <alignment horizontal="left" vertical="center"/>
      <protection locked="0"/>
    </xf>
    <xf numFmtId="9" fontId="0" fillId="0" borderId="0" xfId="0" applyNumberFormat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167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71" fontId="2" fillId="0" borderId="0" xfId="0" applyNumberFormat="1" applyFont="1" applyAlignment="1" applyProtection="1">
      <alignment horizontal="left" vertical="center"/>
      <protection locked="0"/>
    </xf>
    <xf numFmtId="173" fontId="0" fillId="0" borderId="0" xfId="0" applyNumberFormat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2" xfId="0" applyFont="1" applyBorder="1" applyAlignment="1" applyProtection="1">
      <alignment horizontal="center"/>
      <protection hidden="1"/>
    </xf>
    <xf numFmtId="164" fontId="2" fillId="0" borderId="0" xfId="0" applyNumberFormat="1" applyFont="1" applyAlignment="1" applyProtection="1">
      <alignment horizontal="center" vertical="center"/>
      <protection locked="0"/>
    </xf>
    <xf numFmtId="167" fontId="1" fillId="2" borderId="10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168" fontId="2" fillId="0" borderId="0" xfId="0" applyNumberFormat="1" applyFont="1" applyAlignment="1" applyProtection="1">
      <alignment horizontal="left" vertical="center"/>
      <protection locked="0"/>
    </xf>
    <xf numFmtId="174" fontId="0" fillId="0" borderId="0" xfId="0" applyNumberFormat="1" applyAlignment="1" applyProtection="1">
      <alignment horizontal="left"/>
      <protection hidden="1"/>
    </xf>
    <xf numFmtId="165" fontId="2" fillId="0" borderId="0" xfId="0" applyNumberFormat="1" applyFont="1" applyAlignment="1" applyProtection="1">
      <alignment horizontal="left" vertical="center"/>
      <protection locked="0"/>
    </xf>
    <xf numFmtId="170" fontId="6" fillId="0" borderId="0" xfId="0" applyNumberFormat="1" applyFont="1" applyAlignment="1" applyProtection="1">
      <alignment horizontal="center"/>
      <protection hidden="1"/>
    </xf>
    <xf numFmtId="175" fontId="0" fillId="0" borderId="0" xfId="0" applyNumberFormat="1" applyAlignment="1" applyProtection="1">
      <alignment horizontal="center"/>
      <protection hidden="1"/>
    </xf>
    <xf numFmtId="176" fontId="0" fillId="0" borderId="0" xfId="0" applyNumberFormat="1" applyAlignment="1" applyProtection="1">
      <alignment horizontal="left"/>
      <protection hidden="1"/>
    </xf>
    <xf numFmtId="171" fontId="8" fillId="0" borderId="0" xfId="0" applyNumberFormat="1" applyFont="1" applyAlignment="1">
      <alignment horizontal="left" vertical="center"/>
    </xf>
    <xf numFmtId="164" fontId="2" fillId="0" borderId="2" xfId="0" applyNumberFormat="1" applyFont="1" applyBorder="1" applyAlignment="1" applyProtection="1">
      <alignment horizontal="left" vertical="center"/>
      <protection locked="0"/>
    </xf>
    <xf numFmtId="175" fontId="0" fillId="0" borderId="0" xfId="0" applyNumberFormat="1" applyAlignment="1" applyProtection="1">
      <alignment horizontal="left"/>
      <protection hidden="1"/>
    </xf>
    <xf numFmtId="177" fontId="2" fillId="0" borderId="0" xfId="0" applyNumberFormat="1" applyFont="1" applyAlignment="1" applyProtection="1">
      <alignment horizontal="left" vertical="center"/>
      <protection locked="0"/>
    </xf>
    <xf numFmtId="178" fontId="1" fillId="0" borderId="0" xfId="0" applyNumberFormat="1" applyFont="1" applyAlignment="1" applyProtection="1">
      <alignment horizontal="left" vertical="center"/>
      <protection locked="0"/>
    </xf>
    <xf numFmtId="0" fontId="1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left" vertical="center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175" fontId="1" fillId="0" borderId="0" xfId="0" applyNumberFormat="1" applyFont="1" applyAlignment="1" applyProtection="1">
      <alignment horizontal="left" vertical="center"/>
      <protection locked="0"/>
    </xf>
    <xf numFmtId="168" fontId="1" fillId="0" borderId="0" xfId="0" applyNumberFormat="1" applyFont="1" applyAlignment="1">
      <alignment horizontal="left" vertical="center"/>
    </xf>
    <xf numFmtId="167" fontId="8" fillId="2" borderId="10" xfId="0" applyNumberFormat="1" applyFont="1" applyFill="1" applyBorder="1" applyAlignment="1">
      <alignment horizontal="center" vertical="center"/>
    </xf>
    <xf numFmtId="179" fontId="2" fillId="0" borderId="0" xfId="0" applyNumberFormat="1" applyFont="1" applyAlignment="1" applyProtection="1">
      <alignment horizontal="left" vertical="center"/>
      <protection locked="0"/>
    </xf>
    <xf numFmtId="171" fontId="8" fillId="0" borderId="0" xfId="0" applyNumberFormat="1" applyFont="1" applyAlignment="1" applyProtection="1">
      <alignment horizontal="left" vertical="center"/>
      <protection hidden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 applyProtection="1">
      <alignment horizontal="center" vertical="center"/>
      <protection hidden="1"/>
    </xf>
    <xf numFmtId="0" fontId="5" fillId="0" borderId="14" xfId="0" applyFont="1" applyBorder="1" applyAlignment="1" applyProtection="1">
      <alignment horizontal="center" vertical="center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/>
      <protection hidden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3">
    <cellStyle name="Normal" xfId="0" builtinId="0"/>
    <cellStyle name="Normal 2" xfId="2" xr:uid="{00000000-0005-0000-0000-000001000000}"/>
    <cellStyle name="Percent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781050</xdr:colOff>
      <xdr:row>2</xdr:row>
      <xdr:rowOff>85725</xdr:rowOff>
    </xdr:from>
    <xdr:to>
      <xdr:col>8</xdr:col>
      <xdr:colOff>790575</xdr:colOff>
      <xdr:row>7</xdr:row>
      <xdr:rowOff>114299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428625"/>
          <a:ext cx="2085975" cy="838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00"/>
  <sheetViews>
    <sheetView showGridLines="0" tabSelected="1" view="pageBreakPreview" topLeftCell="A59" zoomScaleNormal="75" zoomScaleSheetLayoutView="100" workbookViewId="0">
      <selection activeCell="F8" sqref="F8"/>
    </sheetView>
  </sheetViews>
  <sheetFormatPr defaultRowHeight="12.75" x14ac:dyDescent="0.2"/>
  <cols>
    <col min="1" max="1" width="9.140625" style="1"/>
    <col min="2" max="10" width="15.5703125" style="1" customWidth="1"/>
    <col min="11" max="12" width="13.140625" style="1" customWidth="1"/>
    <col min="13" max="16384" width="9.140625" style="1"/>
  </cols>
  <sheetData>
    <row r="1" spans="2:10" ht="13.5" thickBot="1" x14ac:dyDescent="0.25"/>
    <row r="2" spans="2:10" ht="13.5" customHeight="1" thickBot="1" x14ac:dyDescent="0.25">
      <c r="B2" s="29"/>
      <c r="C2" s="30"/>
      <c r="D2" s="30"/>
      <c r="E2" s="30"/>
      <c r="F2" s="30"/>
      <c r="G2" s="30"/>
      <c r="H2" s="30"/>
      <c r="I2" s="31"/>
    </row>
    <row r="3" spans="2:10" s="10" customFormat="1" x14ac:dyDescent="0.2">
      <c r="B3" s="6"/>
      <c r="C3" s="7" t="s">
        <v>27</v>
      </c>
      <c r="D3" s="28" t="s">
        <v>26</v>
      </c>
      <c r="E3" s="7"/>
      <c r="F3" s="24"/>
      <c r="G3" s="8"/>
      <c r="H3" s="8"/>
      <c r="I3" s="9"/>
    </row>
    <row r="4" spans="2:10" s="10" customFormat="1" x14ac:dyDescent="0.2">
      <c r="B4" s="11"/>
      <c r="C4" s="12" t="s">
        <v>10</v>
      </c>
      <c r="D4" s="36"/>
      <c r="I4" s="13"/>
    </row>
    <row r="5" spans="2:10" s="10" customFormat="1" x14ac:dyDescent="0.2">
      <c r="B5" s="11"/>
      <c r="C5" s="12" t="s">
        <v>9</v>
      </c>
      <c r="D5" s="14" t="s">
        <v>28</v>
      </c>
      <c r="I5" s="13"/>
    </row>
    <row r="6" spans="2:10" s="10" customFormat="1" x14ac:dyDescent="0.2">
      <c r="B6" s="11"/>
      <c r="D6" s="15"/>
      <c r="I6" s="13"/>
    </row>
    <row r="7" spans="2:10" s="10" customFormat="1" x14ac:dyDescent="0.2">
      <c r="B7" s="11"/>
      <c r="C7" s="12" t="s">
        <v>2</v>
      </c>
      <c r="D7" s="14" t="s">
        <v>11</v>
      </c>
      <c r="E7" s="12" t="s">
        <v>0</v>
      </c>
      <c r="F7" s="16">
        <v>45456</v>
      </c>
      <c r="I7" s="13"/>
      <c r="J7" s="17"/>
    </row>
    <row r="8" spans="2:10" s="10" customFormat="1" x14ac:dyDescent="0.2">
      <c r="B8" s="11"/>
      <c r="C8" s="12" t="s">
        <v>3</v>
      </c>
      <c r="D8" s="14"/>
      <c r="E8" s="12" t="s">
        <v>0</v>
      </c>
      <c r="F8" s="16"/>
      <c r="I8" s="13"/>
      <c r="J8" s="17"/>
    </row>
    <row r="9" spans="2:10" s="10" customFormat="1" ht="6" customHeight="1" x14ac:dyDescent="0.2">
      <c r="B9" s="18"/>
      <c r="C9" s="19"/>
      <c r="I9" s="13"/>
      <c r="J9" s="17"/>
    </row>
    <row r="10" spans="2:10" s="10" customFormat="1" ht="18" x14ac:dyDescent="0.2">
      <c r="B10" s="96" t="s">
        <v>1</v>
      </c>
      <c r="C10" s="97"/>
      <c r="D10" s="97"/>
      <c r="E10" s="97"/>
      <c r="F10" s="97"/>
      <c r="G10" s="97"/>
      <c r="H10" s="97"/>
      <c r="I10" s="98"/>
      <c r="J10" s="2"/>
    </row>
    <row r="11" spans="2:10" s="10" customFormat="1" ht="12.75" customHeight="1" thickBot="1" x14ac:dyDescent="0.25">
      <c r="B11" s="99"/>
      <c r="C11" s="100"/>
      <c r="D11" s="100"/>
      <c r="E11" s="100"/>
      <c r="F11" s="100"/>
      <c r="G11" s="100"/>
      <c r="H11" s="100"/>
      <c r="I11" s="101"/>
      <c r="J11" s="2"/>
    </row>
    <row r="12" spans="2:10" s="10" customFormat="1" ht="21" customHeight="1" x14ac:dyDescent="0.2">
      <c r="B12" s="25" t="s">
        <v>4</v>
      </c>
      <c r="C12" s="26" t="s">
        <v>5</v>
      </c>
      <c r="D12" s="27" t="s">
        <v>8</v>
      </c>
      <c r="E12" s="22"/>
      <c r="F12" s="27"/>
      <c r="G12" s="22"/>
      <c r="H12" s="22"/>
      <c r="I12" s="23"/>
      <c r="J12" s="20"/>
    </row>
    <row r="13" spans="2:10" s="10" customFormat="1" ht="12.75" customHeight="1" x14ac:dyDescent="0.2">
      <c r="B13" s="3"/>
      <c r="C13" s="4"/>
      <c r="D13" s="5"/>
      <c r="E13" s="20"/>
      <c r="F13" s="5"/>
      <c r="G13" s="20"/>
      <c r="H13" s="20"/>
      <c r="I13" s="21"/>
      <c r="J13" s="20"/>
    </row>
    <row r="14" spans="2:10" s="10" customFormat="1" ht="12.75" customHeight="1" x14ac:dyDescent="0.2">
      <c r="B14" s="68">
        <v>202</v>
      </c>
      <c r="C14" s="84">
        <v>11200</v>
      </c>
      <c r="D14" s="85" t="s">
        <v>29</v>
      </c>
      <c r="E14" s="86"/>
      <c r="F14" s="86"/>
      <c r="G14" s="86"/>
      <c r="H14" s="86"/>
      <c r="I14" s="87"/>
      <c r="J14" s="20"/>
    </row>
    <row r="15" spans="2:10" s="10" customFormat="1" ht="12.75" customHeight="1" x14ac:dyDescent="0.2">
      <c r="B15" s="57"/>
      <c r="C15" s="58"/>
      <c r="D15" s="59"/>
      <c r="E15" s="60"/>
      <c r="F15" s="60"/>
      <c r="G15" s="60"/>
      <c r="H15" s="60"/>
      <c r="I15" s="61"/>
      <c r="J15" s="20"/>
    </row>
    <row r="16" spans="2:10" s="10" customFormat="1" ht="12.75" customHeight="1" x14ac:dyDescent="0.2">
      <c r="B16" s="57"/>
      <c r="C16" s="58"/>
      <c r="D16" s="59"/>
      <c r="E16" s="62" t="s">
        <v>16</v>
      </c>
      <c r="F16" s="63">
        <v>1</v>
      </c>
      <c r="G16" s="60"/>
      <c r="H16" s="60"/>
      <c r="I16" s="61"/>
      <c r="J16" s="20"/>
    </row>
    <row r="17" spans="2:10" s="10" customFormat="1" ht="12.75" customHeight="1" x14ac:dyDescent="0.2">
      <c r="B17" s="57"/>
      <c r="C17" s="58"/>
      <c r="D17" s="59"/>
      <c r="E17" s="62" t="s">
        <v>17</v>
      </c>
      <c r="F17" s="82">
        <v>200</v>
      </c>
      <c r="G17" s="60"/>
      <c r="H17" s="60"/>
      <c r="I17" s="61"/>
      <c r="J17" s="20"/>
    </row>
    <row r="18" spans="2:10" s="10" customFormat="1" ht="12.75" customHeight="1" x14ac:dyDescent="0.2">
      <c r="B18" s="57"/>
      <c r="C18" s="58"/>
      <c r="D18" s="59"/>
      <c r="E18" s="62" t="s">
        <v>42</v>
      </c>
      <c r="F18" s="63">
        <v>8</v>
      </c>
      <c r="G18" s="60"/>
      <c r="H18" s="60"/>
      <c r="I18" s="61"/>
      <c r="J18" s="20"/>
    </row>
    <row r="19" spans="2:10" s="10" customFormat="1" ht="12.75" customHeight="1" x14ac:dyDescent="0.2">
      <c r="B19" s="57"/>
      <c r="C19" s="58"/>
      <c r="D19" s="59"/>
      <c r="E19" s="62" t="s">
        <v>43</v>
      </c>
      <c r="F19" s="82">
        <v>1125</v>
      </c>
      <c r="G19" s="60"/>
      <c r="H19" s="60"/>
      <c r="I19" s="61"/>
      <c r="J19" s="20"/>
    </row>
    <row r="20" spans="2:10" s="10" customFormat="1" ht="12.75" customHeight="1" x14ac:dyDescent="0.2">
      <c r="B20" s="57"/>
      <c r="C20" s="58"/>
      <c r="D20" s="59"/>
      <c r="E20" s="62"/>
      <c r="F20" s="63"/>
      <c r="G20" s="60"/>
      <c r="H20" s="60"/>
      <c r="I20" s="61"/>
      <c r="J20" s="20"/>
    </row>
    <row r="21" spans="2:10" s="10" customFormat="1" ht="12.75" customHeight="1" x14ac:dyDescent="0.2">
      <c r="B21" s="57"/>
      <c r="C21" s="58"/>
      <c r="D21" s="59"/>
      <c r="E21" s="62" t="s">
        <v>18</v>
      </c>
      <c r="F21" s="83">
        <f>ROUNDUP(F16*F17+F18*F19,-3)</f>
        <v>10000</v>
      </c>
      <c r="G21" s="60"/>
      <c r="H21" s="60"/>
      <c r="I21" s="61"/>
      <c r="J21" s="20"/>
    </row>
    <row r="22" spans="2:10" s="10" customFormat="1" ht="12.75" customHeight="1" x14ac:dyDescent="0.2">
      <c r="B22" s="37"/>
      <c r="C22" s="38"/>
      <c r="D22" s="39"/>
      <c r="E22" s="40"/>
      <c r="F22" s="39"/>
      <c r="G22" s="40"/>
      <c r="H22" s="40"/>
      <c r="I22" s="41"/>
      <c r="J22" s="20"/>
    </row>
    <row r="23" spans="2:10" s="10" customFormat="1" ht="12.75" customHeight="1" x14ac:dyDescent="0.2">
      <c r="B23" s="37"/>
      <c r="C23" s="38"/>
      <c r="D23" s="39"/>
      <c r="E23" s="42" t="s">
        <v>7</v>
      </c>
      <c r="F23" s="43" t="s">
        <v>6</v>
      </c>
      <c r="G23" s="40"/>
      <c r="H23" s="40"/>
      <c r="I23" s="41"/>
      <c r="J23" s="20"/>
    </row>
    <row r="24" spans="2:10" s="10" customFormat="1" ht="12.75" customHeight="1" x14ac:dyDescent="0.2">
      <c r="B24" s="37"/>
      <c r="C24" s="38"/>
      <c r="D24" s="39"/>
      <c r="E24" s="42"/>
      <c r="F24" s="43"/>
      <c r="G24" s="40"/>
      <c r="H24" s="40"/>
      <c r="I24" s="41"/>
      <c r="J24" s="20"/>
    </row>
    <row r="25" spans="2:10" s="10" customFormat="1" ht="12.75" customHeight="1" x14ac:dyDescent="0.2">
      <c r="B25" s="68">
        <v>304</v>
      </c>
      <c r="C25" s="84">
        <v>20000</v>
      </c>
      <c r="D25" s="85" t="s">
        <v>30</v>
      </c>
      <c r="E25" s="86"/>
      <c r="F25" s="86"/>
      <c r="G25" s="86"/>
      <c r="H25" s="86"/>
      <c r="I25" s="87"/>
      <c r="J25" s="20"/>
    </row>
    <row r="26" spans="2:10" s="10" customFormat="1" ht="12.75" customHeight="1" x14ac:dyDescent="0.2">
      <c r="B26" s="37"/>
      <c r="C26" s="38"/>
      <c r="D26" s="39"/>
      <c r="E26" s="42"/>
      <c r="F26" s="43"/>
      <c r="G26" s="40"/>
      <c r="H26" s="40"/>
      <c r="I26" s="41"/>
      <c r="J26" s="20"/>
    </row>
    <row r="27" spans="2:10" s="10" customFormat="1" ht="12.75" customHeight="1" x14ac:dyDescent="0.2">
      <c r="B27" s="37"/>
      <c r="C27" s="38"/>
      <c r="D27" s="39"/>
      <c r="E27" s="62" t="s">
        <v>44</v>
      </c>
      <c r="F27" s="54">
        <v>63</v>
      </c>
      <c r="G27" s="40"/>
      <c r="H27" s="40"/>
      <c r="I27" s="41"/>
      <c r="J27" s="20"/>
    </row>
    <row r="28" spans="2:10" s="10" customFormat="1" ht="12.75" customHeight="1" x14ac:dyDescent="0.2">
      <c r="B28" s="37"/>
      <c r="C28" s="38"/>
      <c r="D28" s="39"/>
      <c r="E28" s="62" t="s">
        <v>45</v>
      </c>
      <c r="F28" s="54">
        <v>5</v>
      </c>
      <c r="G28" s="40"/>
      <c r="H28" s="40"/>
      <c r="I28" s="41"/>
      <c r="J28" s="20"/>
    </row>
    <row r="29" spans="2:10" s="10" customFormat="1" ht="12.75" customHeight="1" x14ac:dyDescent="0.2">
      <c r="B29" s="37"/>
      <c r="C29" s="38"/>
      <c r="D29" s="39"/>
      <c r="E29" s="62" t="s">
        <v>47</v>
      </c>
      <c r="F29" s="54">
        <v>2.5</v>
      </c>
      <c r="G29" s="40"/>
      <c r="H29" s="40"/>
      <c r="I29" s="41"/>
      <c r="J29" s="20"/>
    </row>
    <row r="30" spans="2:10" s="10" customFormat="1" ht="12.75" customHeight="1" x14ac:dyDescent="0.2">
      <c r="B30" s="37"/>
      <c r="C30" s="38"/>
      <c r="D30" s="39"/>
      <c r="E30" s="62" t="s">
        <v>46</v>
      </c>
      <c r="F30" s="88">
        <f>F27*F28*F29</f>
        <v>787.5</v>
      </c>
      <c r="G30" s="40"/>
      <c r="H30" s="40"/>
      <c r="I30" s="41"/>
      <c r="J30" s="20"/>
    </row>
    <row r="31" spans="2:10" s="10" customFormat="1" ht="12.75" customHeight="1" x14ac:dyDescent="0.2">
      <c r="B31" s="37"/>
      <c r="C31" s="38"/>
      <c r="D31" s="39"/>
      <c r="E31" s="42"/>
      <c r="F31" s="43"/>
      <c r="G31" s="40"/>
      <c r="H31" s="40"/>
      <c r="I31" s="41"/>
      <c r="J31" s="20"/>
    </row>
    <row r="32" spans="2:10" s="10" customFormat="1" ht="12.75" customHeight="1" x14ac:dyDescent="0.2">
      <c r="B32" s="37"/>
      <c r="C32" s="38"/>
      <c r="D32" s="39"/>
      <c r="E32" s="62" t="s">
        <v>7</v>
      </c>
      <c r="F32" s="79">
        <f>ROUNDUP(F30/27,0)</f>
        <v>30</v>
      </c>
      <c r="G32" s="40"/>
      <c r="H32" s="40"/>
      <c r="I32" s="41"/>
      <c r="J32" s="20"/>
    </row>
    <row r="33" spans="2:10" s="10" customFormat="1" ht="12.75" customHeight="1" x14ac:dyDescent="0.2">
      <c r="B33" s="37"/>
      <c r="C33" s="38"/>
      <c r="D33" s="39"/>
      <c r="E33" s="42"/>
      <c r="F33" s="43"/>
      <c r="G33" s="40"/>
      <c r="H33" s="40"/>
      <c r="I33" s="41"/>
      <c r="J33" s="20"/>
    </row>
    <row r="34" spans="2:10" s="10" customFormat="1" ht="12.75" customHeight="1" x14ac:dyDescent="0.2">
      <c r="B34" s="90">
        <v>503</v>
      </c>
      <c r="C34" s="69">
        <v>11100</v>
      </c>
      <c r="D34" s="93" t="s">
        <v>12</v>
      </c>
      <c r="E34" s="94"/>
      <c r="F34" s="94"/>
      <c r="G34" s="94"/>
      <c r="H34" s="94"/>
      <c r="I34" s="102"/>
      <c r="J34" s="20"/>
    </row>
    <row r="35" spans="2:10" s="10" customFormat="1" ht="12.75" customHeight="1" x14ac:dyDescent="0.2">
      <c r="B35" s="44"/>
      <c r="C35" s="45"/>
      <c r="D35" s="43"/>
      <c r="E35" s="42"/>
      <c r="F35" s="46"/>
      <c r="G35" s="40"/>
      <c r="H35" s="40"/>
      <c r="I35" s="41"/>
      <c r="J35" s="20"/>
    </row>
    <row r="36" spans="2:10" s="10" customFormat="1" ht="12.75" customHeight="1" x14ac:dyDescent="0.2">
      <c r="B36" s="44"/>
      <c r="C36" s="45"/>
      <c r="D36" s="43"/>
      <c r="E36" s="47" t="s">
        <v>7</v>
      </c>
      <c r="F36" s="89" t="s">
        <v>6</v>
      </c>
      <c r="G36" s="40"/>
      <c r="H36" s="40"/>
      <c r="I36" s="41"/>
      <c r="J36" s="20"/>
    </row>
    <row r="37" spans="2:10" s="10" customFormat="1" ht="12.75" customHeight="1" x14ac:dyDescent="0.2">
      <c r="B37" s="44"/>
      <c r="C37" s="45"/>
      <c r="D37" s="43"/>
      <c r="E37" s="47"/>
      <c r="F37" s="46"/>
      <c r="G37" s="40"/>
      <c r="H37" s="40"/>
      <c r="I37" s="41"/>
      <c r="J37" s="20"/>
    </row>
    <row r="38" spans="2:10" s="10" customFormat="1" ht="12.75" customHeight="1" x14ac:dyDescent="0.2">
      <c r="B38" s="90">
        <v>503</v>
      </c>
      <c r="C38" s="69">
        <v>21300</v>
      </c>
      <c r="D38" s="70" t="s">
        <v>13</v>
      </c>
      <c r="E38" s="71"/>
      <c r="F38" s="71"/>
      <c r="G38" s="71"/>
      <c r="H38" s="71"/>
      <c r="I38" s="72"/>
    </row>
    <row r="39" spans="2:10" s="10" customFormat="1" ht="12.75" customHeight="1" x14ac:dyDescent="0.2">
      <c r="B39" s="48"/>
      <c r="C39" s="49"/>
      <c r="D39" s="49"/>
      <c r="E39" s="42"/>
      <c r="F39" s="50"/>
      <c r="G39" s="49"/>
      <c r="H39" s="49"/>
      <c r="I39" s="51"/>
    </row>
    <row r="40" spans="2:10" s="10" customFormat="1" ht="12.75" customHeight="1" x14ac:dyDescent="0.2">
      <c r="B40" s="48"/>
      <c r="C40" s="49"/>
      <c r="D40" s="49"/>
      <c r="E40" s="62" t="s">
        <v>48</v>
      </c>
      <c r="F40" s="54">
        <v>63</v>
      </c>
      <c r="G40" s="49"/>
      <c r="H40" s="49"/>
      <c r="I40" s="51"/>
    </row>
    <row r="41" spans="2:10" s="10" customFormat="1" ht="12.75" customHeight="1" x14ac:dyDescent="0.2">
      <c r="B41" s="48"/>
      <c r="C41" s="49"/>
      <c r="D41" s="49"/>
      <c r="E41" s="62" t="s">
        <v>49</v>
      </c>
      <c r="F41" s="54">
        <v>5</v>
      </c>
      <c r="G41" s="49"/>
      <c r="H41" s="49"/>
      <c r="I41" s="51"/>
    </row>
    <row r="42" spans="2:10" s="10" customFormat="1" ht="12.75" customHeight="1" x14ac:dyDescent="0.2">
      <c r="B42" s="48"/>
      <c r="C42" s="49"/>
      <c r="D42" s="49"/>
      <c r="E42" s="62" t="s">
        <v>50</v>
      </c>
      <c r="F42" s="54">
        <v>1</v>
      </c>
      <c r="G42" s="49"/>
      <c r="H42" s="49"/>
      <c r="I42" s="51"/>
    </row>
    <row r="43" spans="2:10" s="10" customFormat="1" ht="12.75" customHeight="1" x14ac:dyDescent="0.2">
      <c r="B43" s="48"/>
      <c r="C43" s="49"/>
      <c r="D43" s="49"/>
      <c r="E43" s="62" t="s">
        <v>51</v>
      </c>
      <c r="F43" s="92">
        <f>ROUNDUP(F40*F41*F42/27,0)</f>
        <v>12</v>
      </c>
      <c r="G43" s="49"/>
      <c r="H43" s="49"/>
      <c r="I43" s="51"/>
    </row>
    <row r="44" spans="2:10" s="10" customFormat="1" ht="12.75" customHeight="1" x14ac:dyDescent="0.2">
      <c r="B44" s="48"/>
      <c r="C44" s="49"/>
      <c r="D44" s="49"/>
      <c r="E44" s="42"/>
      <c r="F44" s="50"/>
      <c r="G44" s="49"/>
      <c r="H44" s="49"/>
      <c r="I44" s="51"/>
    </row>
    <row r="45" spans="2:10" s="10" customFormat="1" ht="12.75" customHeight="1" x14ac:dyDescent="0.2">
      <c r="B45" s="48"/>
      <c r="C45" s="49"/>
      <c r="D45" s="49"/>
      <c r="E45" s="42" t="s">
        <v>7</v>
      </c>
      <c r="F45" s="50" t="s">
        <v>6</v>
      </c>
      <c r="G45" s="49"/>
      <c r="H45" s="49"/>
      <c r="I45" s="51"/>
    </row>
    <row r="46" spans="2:10" x14ac:dyDescent="0.2">
      <c r="B46" s="34"/>
      <c r="I46" s="35"/>
    </row>
    <row r="47" spans="2:10" ht="25.5" customHeight="1" x14ac:dyDescent="0.2">
      <c r="B47" s="68">
        <v>509</v>
      </c>
      <c r="C47" s="69">
        <v>20001</v>
      </c>
      <c r="D47" s="103" t="s">
        <v>14</v>
      </c>
      <c r="E47" s="104"/>
      <c r="F47" s="104"/>
      <c r="G47" s="104"/>
      <c r="H47" s="104"/>
      <c r="I47" s="105"/>
    </row>
    <row r="48" spans="2:10" ht="12.75" customHeight="1" x14ac:dyDescent="0.2">
      <c r="B48" s="34"/>
      <c r="I48" s="35"/>
    </row>
    <row r="49" spans="2:9" ht="12.75" customHeight="1" x14ac:dyDescent="0.2">
      <c r="B49" s="34"/>
      <c r="E49" s="33" t="s">
        <v>21</v>
      </c>
      <c r="F49" s="73">
        <v>8</v>
      </c>
      <c r="I49" s="35"/>
    </row>
    <row r="50" spans="2:9" ht="12.75" customHeight="1" x14ac:dyDescent="0.2">
      <c r="B50" s="34"/>
      <c r="E50" s="33" t="s">
        <v>22</v>
      </c>
      <c r="F50" s="54">
        <v>2.5</v>
      </c>
      <c r="I50" s="35"/>
    </row>
    <row r="51" spans="2:9" ht="12.75" customHeight="1" x14ac:dyDescent="0.2">
      <c r="B51" s="34"/>
      <c r="E51" s="33" t="s">
        <v>23</v>
      </c>
      <c r="F51" s="91">
        <v>1.0429999999999999</v>
      </c>
      <c r="I51" s="35"/>
    </row>
    <row r="52" spans="2:9" ht="12.75" customHeight="1" x14ac:dyDescent="0.2">
      <c r="B52" s="34"/>
      <c r="E52" s="33" t="s">
        <v>24</v>
      </c>
      <c r="F52" s="54">
        <v>0.67</v>
      </c>
      <c r="I52" s="35"/>
    </row>
    <row r="53" spans="2:9" ht="12.75" customHeight="1" x14ac:dyDescent="0.2">
      <c r="B53" s="34"/>
      <c r="E53" s="33" t="s">
        <v>25</v>
      </c>
      <c r="F53" s="55">
        <v>0.5</v>
      </c>
      <c r="I53" s="35"/>
    </row>
    <row r="54" spans="2:9" ht="12.75" customHeight="1" x14ac:dyDescent="0.2">
      <c r="B54" s="34"/>
      <c r="I54" s="35"/>
    </row>
    <row r="55" spans="2:9" x14ac:dyDescent="0.2">
      <c r="B55" s="34"/>
      <c r="E55" s="52" t="s">
        <v>7</v>
      </c>
      <c r="F55" s="78">
        <f>ROUNDUP((F50+F52)*F49*F51*F53,0)</f>
        <v>14</v>
      </c>
      <c r="I55" s="35"/>
    </row>
    <row r="56" spans="2:9" x14ac:dyDescent="0.2">
      <c r="B56" s="34"/>
      <c r="I56" s="35"/>
    </row>
    <row r="57" spans="2:9" x14ac:dyDescent="0.2">
      <c r="B57" s="68">
        <v>511</v>
      </c>
      <c r="C57" s="69">
        <v>45710</v>
      </c>
      <c r="D57" s="70" t="s">
        <v>31</v>
      </c>
      <c r="E57" s="71"/>
      <c r="F57" s="71"/>
      <c r="G57" s="71"/>
      <c r="H57" s="71"/>
      <c r="I57" s="72"/>
    </row>
    <row r="58" spans="2:9" x14ac:dyDescent="0.2">
      <c r="B58" s="34"/>
      <c r="E58" s="33"/>
      <c r="F58" s="32"/>
      <c r="I58" s="35"/>
    </row>
    <row r="59" spans="2:9" x14ac:dyDescent="0.2">
      <c r="B59" s="34"/>
      <c r="E59" s="33"/>
      <c r="F59" s="76"/>
      <c r="G59" s="65"/>
      <c r="H59" s="65"/>
      <c r="I59" s="66"/>
    </row>
    <row r="60" spans="2:9" x14ac:dyDescent="0.2">
      <c r="B60" s="34"/>
      <c r="E60" s="33" t="s">
        <v>38</v>
      </c>
      <c r="F60" s="75">
        <v>7.5</v>
      </c>
      <c r="G60" s="54"/>
      <c r="H60" s="54"/>
      <c r="I60" s="80"/>
    </row>
    <row r="61" spans="2:9" x14ac:dyDescent="0.2">
      <c r="B61" s="34"/>
      <c r="E61" s="33" t="s">
        <v>19</v>
      </c>
      <c r="F61" s="54">
        <v>1</v>
      </c>
      <c r="G61" s="67"/>
      <c r="H61" s="67"/>
      <c r="I61" s="67"/>
    </row>
    <row r="62" spans="2:9" x14ac:dyDescent="0.2">
      <c r="B62" s="34"/>
      <c r="E62" s="33" t="s">
        <v>20</v>
      </c>
      <c r="F62" s="81">
        <f>F60*F61</f>
        <v>7.5</v>
      </c>
      <c r="G62" s="77"/>
      <c r="H62" s="77"/>
      <c r="I62" s="77"/>
    </row>
    <row r="63" spans="2:9" x14ac:dyDescent="0.2">
      <c r="B63" s="34"/>
      <c r="E63" s="33"/>
      <c r="F63" s="32"/>
      <c r="I63" s="35"/>
    </row>
    <row r="64" spans="2:9" x14ac:dyDescent="0.2">
      <c r="B64" s="34"/>
      <c r="E64" s="33" t="s">
        <v>7</v>
      </c>
      <c r="F64" s="56">
        <f>ROUNDUP((F62)/27,0)</f>
        <v>1</v>
      </c>
      <c r="I64" s="35"/>
    </row>
    <row r="65" spans="2:9" x14ac:dyDescent="0.2">
      <c r="B65" s="34"/>
      <c r="E65" s="33"/>
      <c r="F65" s="56"/>
      <c r="I65" s="35"/>
    </row>
    <row r="66" spans="2:9" x14ac:dyDescent="0.2">
      <c r="B66" s="68">
        <v>512</v>
      </c>
      <c r="C66" s="69">
        <v>10600</v>
      </c>
      <c r="D66" s="70" t="s">
        <v>15</v>
      </c>
      <c r="E66" s="71"/>
      <c r="F66" s="71"/>
      <c r="G66" s="71"/>
      <c r="H66" s="71"/>
      <c r="I66" s="72"/>
    </row>
    <row r="67" spans="2:9" x14ac:dyDescent="0.2">
      <c r="B67" s="34"/>
      <c r="I67" s="35"/>
    </row>
    <row r="68" spans="2:9" x14ac:dyDescent="0.2">
      <c r="B68" s="34"/>
      <c r="E68" s="33" t="s">
        <v>52</v>
      </c>
      <c r="F68" s="54">
        <v>50</v>
      </c>
      <c r="I68" s="35"/>
    </row>
    <row r="69" spans="2:9" x14ac:dyDescent="0.2">
      <c r="B69" s="34"/>
      <c r="E69" s="33"/>
      <c r="F69" s="54"/>
      <c r="I69" s="35"/>
    </row>
    <row r="70" spans="2:9" x14ac:dyDescent="0.2">
      <c r="B70" s="34"/>
      <c r="E70" s="33" t="s">
        <v>7</v>
      </c>
      <c r="F70" s="74">
        <f>F68</f>
        <v>50</v>
      </c>
      <c r="I70" s="35"/>
    </row>
    <row r="71" spans="2:9" x14ac:dyDescent="0.2">
      <c r="B71" s="34"/>
      <c r="E71" s="33"/>
      <c r="F71" s="74"/>
      <c r="I71" s="35"/>
    </row>
    <row r="72" spans="2:9" x14ac:dyDescent="0.2">
      <c r="B72" s="68">
        <v>601</v>
      </c>
      <c r="C72" s="69">
        <v>11001</v>
      </c>
      <c r="D72" s="70" t="s">
        <v>53</v>
      </c>
      <c r="E72" s="71"/>
      <c r="F72" s="71"/>
      <c r="G72" s="71"/>
      <c r="H72" s="71"/>
      <c r="I72" s="72"/>
    </row>
    <row r="73" spans="2:9" x14ac:dyDescent="0.2">
      <c r="B73" s="34"/>
      <c r="E73" s="33"/>
      <c r="F73" s="74"/>
      <c r="I73" s="35"/>
    </row>
    <row r="74" spans="2:9" x14ac:dyDescent="0.2">
      <c r="B74" s="34"/>
      <c r="E74" s="33" t="s">
        <v>54</v>
      </c>
      <c r="F74" s="54">
        <v>5</v>
      </c>
      <c r="I74" s="35"/>
    </row>
    <row r="75" spans="2:9" x14ac:dyDescent="0.2">
      <c r="B75" s="34"/>
      <c r="E75" s="33" t="s">
        <v>55</v>
      </c>
      <c r="F75" s="54">
        <v>63</v>
      </c>
      <c r="I75" s="35"/>
    </row>
    <row r="76" spans="2:9" x14ac:dyDescent="0.2">
      <c r="B76" s="34"/>
      <c r="E76" s="33" t="s">
        <v>56</v>
      </c>
      <c r="F76" s="53">
        <f>F74*F75</f>
        <v>315</v>
      </c>
      <c r="I76" s="35"/>
    </row>
    <row r="77" spans="2:9" x14ac:dyDescent="0.2">
      <c r="B77" s="34"/>
      <c r="E77" s="33"/>
      <c r="F77" s="74"/>
      <c r="I77" s="35"/>
    </row>
    <row r="78" spans="2:9" x14ac:dyDescent="0.2">
      <c r="B78" s="34"/>
      <c r="E78" s="33" t="s">
        <v>7</v>
      </c>
      <c r="F78" s="32">
        <f>ROUNDUP(F76/9,0)</f>
        <v>35</v>
      </c>
      <c r="I78" s="35"/>
    </row>
    <row r="79" spans="2:9" x14ac:dyDescent="0.2">
      <c r="B79" s="34"/>
      <c r="E79" s="33"/>
      <c r="F79" s="56"/>
      <c r="I79" s="35"/>
    </row>
    <row r="80" spans="2:9" x14ac:dyDescent="0.2">
      <c r="B80" s="68">
        <v>601</v>
      </c>
      <c r="C80" s="69">
        <v>32104</v>
      </c>
      <c r="D80" s="70" t="s">
        <v>36</v>
      </c>
      <c r="E80" s="71"/>
      <c r="F80" s="71"/>
      <c r="G80" s="71"/>
      <c r="H80" s="71"/>
      <c r="I80" s="72"/>
    </row>
    <row r="81" spans="2:9" x14ac:dyDescent="0.2">
      <c r="B81" s="34"/>
      <c r="E81" s="33"/>
      <c r="F81" s="56"/>
      <c r="I81" s="35"/>
    </row>
    <row r="82" spans="2:9" x14ac:dyDescent="0.2">
      <c r="B82" s="34"/>
      <c r="E82" s="33" t="s">
        <v>35</v>
      </c>
      <c r="F82" s="75">
        <f>21*14</f>
        <v>294</v>
      </c>
      <c r="I82" s="35"/>
    </row>
    <row r="83" spans="2:9" x14ac:dyDescent="0.2">
      <c r="B83" s="34"/>
      <c r="E83" s="33" t="s">
        <v>37</v>
      </c>
      <c r="F83" s="54">
        <v>2.5</v>
      </c>
      <c r="I83" s="35"/>
    </row>
    <row r="84" spans="2:9" x14ac:dyDescent="0.2">
      <c r="B84" s="34"/>
      <c r="E84" s="33"/>
      <c r="F84" s="56"/>
      <c r="I84" s="35"/>
    </row>
    <row r="85" spans="2:9" x14ac:dyDescent="0.2">
      <c r="B85" s="34"/>
      <c r="E85" s="33" t="s">
        <v>7</v>
      </c>
      <c r="F85" s="56">
        <f>ROUNDUP(F82*F83/27,0)</f>
        <v>28</v>
      </c>
      <c r="I85" s="35"/>
    </row>
    <row r="86" spans="2:9" x14ac:dyDescent="0.2">
      <c r="B86" s="34"/>
      <c r="I86" s="35"/>
    </row>
    <row r="87" spans="2:9" x14ac:dyDescent="0.2">
      <c r="B87" s="68">
        <v>602</v>
      </c>
      <c r="C87" s="69">
        <v>97000</v>
      </c>
      <c r="D87" s="93" t="s">
        <v>32</v>
      </c>
      <c r="E87" s="94"/>
      <c r="F87" s="94"/>
      <c r="G87" s="94"/>
      <c r="H87" s="94"/>
      <c r="I87" s="95"/>
    </row>
    <row r="88" spans="2:9" x14ac:dyDescent="0.2">
      <c r="B88" s="34"/>
      <c r="I88" s="35"/>
    </row>
    <row r="89" spans="2:9" x14ac:dyDescent="0.2">
      <c r="B89" s="34"/>
      <c r="E89" s="33" t="s">
        <v>39</v>
      </c>
      <c r="F89" s="54">
        <v>32</v>
      </c>
      <c r="I89" s="35"/>
    </row>
    <row r="90" spans="2:9" x14ac:dyDescent="0.2">
      <c r="B90" s="34"/>
      <c r="E90" s="33" t="s">
        <v>40</v>
      </c>
      <c r="F90" s="54">
        <v>13</v>
      </c>
      <c r="I90" s="35"/>
    </row>
    <row r="91" spans="2:9" x14ac:dyDescent="0.2">
      <c r="B91" s="34"/>
      <c r="E91" s="33" t="s">
        <v>41</v>
      </c>
      <c r="F91" s="53">
        <f>F89*F90</f>
        <v>416</v>
      </c>
      <c r="I91" s="35"/>
    </row>
    <row r="93" spans="2:9" x14ac:dyDescent="0.2">
      <c r="B93" s="34"/>
      <c r="E93" s="52" t="s">
        <v>7</v>
      </c>
      <c r="F93" s="64">
        <f>ROUNDUP(F91,0)</f>
        <v>416</v>
      </c>
      <c r="I93" s="35"/>
    </row>
    <row r="94" spans="2:9" x14ac:dyDescent="0.2">
      <c r="B94" s="34"/>
      <c r="I94" s="35"/>
    </row>
    <row r="95" spans="2:9" x14ac:dyDescent="0.2">
      <c r="B95" s="68">
        <v>844</v>
      </c>
      <c r="C95" s="69">
        <v>10001</v>
      </c>
      <c r="D95" s="70" t="s">
        <v>33</v>
      </c>
      <c r="E95" s="71"/>
      <c r="F95" s="71"/>
      <c r="G95" s="71"/>
      <c r="H95" s="71"/>
      <c r="I95" s="72"/>
    </row>
    <row r="96" spans="2:9" x14ac:dyDescent="0.2">
      <c r="B96" s="34"/>
      <c r="I96" s="35"/>
    </row>
    <row r="97" spans="2:9" x14ac:dyDescent="0.2">
      <c r="B97" s="34"/>
      <c r="E97" s="33" t="s">
        <v>34</v>
      </c>
      <c r="F97" s="75">
        <v>53.5</v>
      </c>
      <c r="I97" s="35"/>
    </row>
    <row r="98" spans="2:9" x14ac:dyDescent="0.2">
      <c r="B98" s="34"/>
      <c r="I98" s="35"/>
    </row>
    <row r="99" spans="2:9" x14ac:dyDescent="0.2">
      <c r="B99" s="34"/>
      <c r="E99" s="33" t="s">
        <v>7</v>
      </c>
      <c r="F99" s="64">
        <f>ROUNDUP(F97,0)</f>
        <v>54</v>
      </c>
      <c r="I99" s="35"/>
    </row>
    <row r="100" spans="2:9" x14ac:dyDescent="0.2">
      <c r="B100" s="34"/>
      <c r="I100" s="35"/>
    </row>
  </sheetData>
  <mergeCells count="5">
    <mergeCell ref="D87:I87"/>
    <mergeCell ref="B10:I10"/>
    <mergeCell ref="B11:I11"/>
    <mergeCell ref="D34:I34"/>
    <mergeCell ref="D47:I47"/>
  </mergeCells>
  <phoneticPr fontId="0" type="noConversion"/>
  <printOptions horizontalCentered="1"/>
  <pageMargins left="0.5" right="0.5" top="0.5" bottom="0.5" header="0.5" footer="0.5"/>
  <pageSetup scale="78" fitToHeight="0" orientation="portrait" r:id="rId1"/>
  <headerFooter alignWithMargins="0">
    <oddFooter>&amp;LCLA-40-0732
SFN: &amp;C&amp;P&amp;RDesigner:_________ Date:_________
Checker:_________Date:_________</oddFooter>
  </headerFooter>
  <rowBreaks count="1" manualBreakCount="1">
    <brk id="64" min="1" max="8" man="1"/>
  </rowBreaks>
  <colBreaks count="1" manualBreakCount="1">
    <brk id="9" min="1" max="272" man="1"/>
  </colBreaks>
  <ignoredErrors>
    <ignoredError sqref="F30 F2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Estimated Quantities</vt:lpstr>
      <vt:lpstr>'Estimated Quantities'!Print_Area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Integral Abutments, Capped Pile Piers</dc:title>
  <dc:creator>Shane Kalinoski</dc:creator>
  <cp:lastModifiedBy>Shane Kalinoski</cp:lastModifiedBy>
  <cp:lastPrinted>2024-04-29T17:43:24Z</cp:lastPrinted>
  <dcterms:created xsi:type="dcterms:W3CDTF">2002-05-08T15:46:40Z</dcterms:created>
  <dcterms:modified xsi:type="dcterms:W3CDTF">2024-06-13T20:40:53Z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-1115480431</vt:i4>
  </property>
  <property fmtid="{D5CDD505-2E9C-101B-9397-08002B2CF9AE}" pid="3" name="_NewReviewCycle">
    <vt:lpwstr/>
  </property>
  <property fmtid="{D5CDD505-2E9C-101B-9397-08002B2CF9AE}" pid="4" name="_EmailSubject">
    <vt:lpwstr>excel</vt:lpwstr>
  </property>
  <property fmtid="{D5CDD505-2E9C-101B-9397-08002B2CF9AE}" pid="5" name="_AuthorEmail">
    <vt:lpwstr>Greg.Johnson@WDPartners.com</vt:lpwstr>
  </property>
  <property fmtid="{D5CDD505-2E9C-101B-9397-08002B2CF9AE}" pid="6" name="_AuthorEmailDisplayName">
    <vt:lpwstr>Greg Johnson</vt:lpwstr>
  </property>
  <property fmtid="{D5CDD505-2E9C-101B-9397-08002B2CF9AE}" pid="7" name="_ReviewingToolsShownOnce">
    <vt:lpwstr/>
  </property>
</Properties>
</file>